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<sst xmlns="http://schemas.openxmlformats.org/spreadsheetml/2006/main" count="349" uniqueCount="222">
  <si>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</si>
  <si>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</si>
  <si>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</si>
  <si>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</si>
  <si>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</si>
  <si>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</si>
  <si>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</si>
  <si>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</si>
  <si>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</si>
  <si>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</si>
  <si>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</si>
  <si>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</si>
  <si>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</si>
  <si>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</si>
  <si>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</si>
  <si>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</si>
  <si>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</si>
  <si>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</si>
  <si>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</si>
  <si>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</si>
  <si>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</si>
  <si>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</si>
  <si>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</si>
  <si>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</si>
  <si>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</si>
  <si>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</si>
  <si>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</si>
  <si>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</si>
  <si>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</si>
  <si>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</si>
  <si>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</si>
  <si>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</si>
  <si>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</si>
  <si>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</si>
  <si>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</si>
  <si>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</si>
  <si>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</si>
  <si>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</si>
  <si>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</si>
  <si>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</si>
  <si>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</si>
  <si>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</si>
  <si>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</si>
  <si>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</si>
  <si>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</si>
  <si>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</si>
  <si>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</si>
  <si>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</si>
  <si>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</si>
  <si>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</si>
  <si>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</si>
  <si>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</si>
  <si>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</si>
  <si>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</si>
  <si>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</si>
  <si>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</si>
  <si>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</si>
  <si>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</si>
  <si>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</si>
  <si>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</si>
  <si>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</si>
  <si>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</si>
  <si>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</si>
  <si>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</si>
  <si>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</si>
  <si>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</si>
  <si>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</si>
  <si>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</si>
  <si>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</si>
  <si>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</si>
  <si>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</si>
  <si>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</si>
  <si>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</si>
  <si>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</si>
  <si>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</si>
  <si>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</si>
  <si>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</si>
  <si>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</si>
  <si>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</si>
  <si>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</si>
  <si>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</si>
  <si>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</si>
  <si>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</si>
  <si>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</si>
  <si>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</si>
  <si>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</si>
  <si>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</si>
  <si>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</si>
  <si>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</si>
  <si>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</si>
  <si>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</si>
  <si>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</si>
  <si>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</si>
  <si>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</si>
  <si>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</si>
  <si>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</si>
  <si>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</si>
  <si>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</si>
  <si>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</si>
  <si>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</si>
  <si>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</si>
  <si>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</si>
  <si>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</si>
  <si>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</si>
  <si>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</si>
  <si>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</si>
  <si>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</si>
  <si>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</si>
  <si>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</si>
  <si>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</si>
  <si>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</si>
  <si>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</si>
  <si>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</si>
  <si>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</si>
  <si>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</si>
  <si>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</si>
  <si>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</si>
  <si>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</si>
  <si>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</si>
  <si>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</si>
  <si>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</si>
  <si>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</si>
  <si>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</si>
  <si>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</si>
  <si>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</si>
  <si>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</si>
  <si>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</si>
  <si>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</si>
  <si>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</si>
  <si>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</si>
  <si>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</si>
  <si>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</si>
  <si>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</si>
  <si>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</si>
  <si>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</si>
  <si>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</si>
  <si>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</si>
  <si>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</si>
  <si>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</si>
  <si>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</si>
  <si>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</si>
  <si>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</si>
  <si>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</si>
  <si>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</si>
  <si>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</si>
  <si>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</si>
  <si>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</si>
  <si>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</si>
  <si>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</si>
  <si>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</si>
  <si>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</si>
  <si>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</si>
  <si>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</si>
  <si>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</si>
  <si>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</si>
  <si>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</si>
  <si>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</si>
  <si>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</si>
  <si>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</si>
  <si>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</si>
  <si>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</si>
  <si>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</si>
  <si>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</si>
  <si>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</si>
  <si>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</si>
  <si>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</si>
  <si>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</si>
  <si>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</si>
  <si>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</si>
  <si>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</si>
  <si>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</si>
  <si>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</si>
  <si>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</si>
  <si>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</si>
  <si>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</si>
  <si>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</si>
  <si>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</si>
  <si>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</si>
  <si>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</si>
  <si>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</si>
  <si>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</si>
  <si>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</si>
  <si>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</si>
  <si>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</si>
  <si>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</si>
  <si>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</si>
  <si>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</si>
  <si>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</si>
  <si>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</si>
  <si>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</si>
  <si>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</si>
  <si>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</si>
  <si>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</si>
  <si>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</si>
  <si>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</si>
  <si>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</si>
  <si>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</si>
  <si>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</si>
  <si>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</si>
  <si>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</si>
  <si>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</si>
  <si>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</si>
  <si>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</si>
  <si>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</si>
  <si>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</si>
  <si>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</si>
  <si>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</si>
  <si>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</si>
  <si>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</si>
  <si>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</si>
  <si>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</si>
  <si>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</si>
  <si>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</si>
  <si>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</si>
  <si>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</si>
  <si>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</si>
  <si>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</si>
  <si>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</si>
  <si>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</si>
  <si>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 в соответствии с договором на ТП № 1-55-25-0680 г. Новороссийск </t>
  </si>
  <si>
    <t>P_Нр_25_ЛК15_016862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</si>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</sst>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19" s="150" t="str">
        <f>IF(D20="","",D20)</f>
        <v>P_Нр_25_ЛК15_016862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20" s="150" t="str">
        <f>IF(D21="","",D21)</f>
        <v>P_Нр_25_ЛК15_016862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21" s="150" t="str">
        <f>IF(D22="","",D22)</f>
        <v>P_Нр_25_ЛК15_016862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0.17499999999999999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410.81678399999993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1-55-25-0680 г. Новороссийск </v>
      </c>
      <c r="D23" s="128" t="str">
        <f t="shared" ref="D23:D33" si="6">IF(D22="","",D22)</f>
        <v>P_Нр_25_ЛК15_016862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0.17499999999999999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231.18127199999998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4" s="128" t="str">
        <f t="shared" si="6"/>
        <v>P_Нр_25_ЛК15_016862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0.17499999999999999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115.90285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5" s="128" t="str">
        <f t="shared" si="6"/>
        <v>P_Нр_25_ЛК15_016862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6" s="128" t="str">
        <f t="shared" si="6"/>
        <v>P_Нр_25_ЛК15_016862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7" s="128" t="str">
        <f t="shared" si="6"/>
        <v>P_Нр_25_ЛК15_016862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8" s="128" t="str">
        <f t="shared" si="6"/>
        <v>P_Нр_25_ЛК15_016862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9" s="128" t="str">
        <f t="shared" si="6"/>
        <v>P_Нр_25_ЛК15_016862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0" s="128" t="str">
        <f t="shared" si="6"/>
        <v>P_Нр_25_ЛК15_016862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1" s="128" t="str">
        <f t="shared" si="6"/>
        <v>P_Нр_25_ЛК15_016862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2" s="128" t="str">
        <f t="shared" si="6"/>
        <v>P_Нр_25_ЛК15_016862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3" s="128" t="str">
        <f t="shared" si="6"/>
        <v>P_Нр_25_ЛК15_016862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991.93090599999982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1-55-25-0680 г. Новороссийск </v>
      </c>
      <c r="D15" s="128" t="str">
        <f>IF('20.1'!D22="","",'20.1'!D22)</f>
        <v>P_Нр_25_ЛК15_016862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uQRu86OcFJsNjkHJmf9uwGyGJSj5LlOkFBHf3Odawue4CCjkFkoqx3t+UA/IjbuSc6BVfFvnhYDFuaMHqbSUww==" saltValue="6YN58fVr9FuCIg68yIZfR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1-55-25-0680 г. Новороссийск </v>
      </c>
      <c r="D15" s="128" t="str">
        <f>IF('20.1'!D22="","",'20.1'!D22)</f>
        <v>P_Нр_25_ЛК15_016862</v>
      </c>
      <c r="E15" s="139"/>
      <c r="F15" s="139" t="str">
        <f>IF('20.1'!I22="","",'20.1'!I22)</f>
        <v/>
      </c>
      <c r="G15" s="138">
        <f>'20.1'!U36/1000</f>
        <v>0.99193090599999978</v>
      </c>
      <c r="H15" s="138">
        <f>G15*1.2</f>
        <v>1.1903170871999997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1.7950173322741532</v>
      </c>
      <c r="J15" s="103">
        <f>'20.2'!M20/1000</f>
        <v>0</v>
      </c>
      <c r="K15" s="103">
        <f>I15+J15</f>
        <v>1.7950173322741532</v>
      </c>
      <c r="L15" s="102"/>
      <c r="M15" s="105">
        <f>K15-L15</f>
        <v>1.7950173322741532</v>
      </c>
      <c r="N15" s="102"/>
      <c r="O15" s="104">
        <f>H15-N15</f>
        <v>1.1903170871999997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Tie8fu6ZmfrkxKU1XJxqyTIpXQ+N2+1OHkpELo0CK1F9IdGGCXB+EhRveP2wMXHZThcCJlxDiKEztB8eglD4EA==" saltValue="96/rNZJ9qxixwHn1maufz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AGXMTOQ/Ry1XbzTip70NrV7U7iidg61NontF7MbCn8FXkQeVYZ8V1MRZpx4Vd10jzyD/TIDue2MkmTqASFjNA==" saltValue="lE7EyG6ad27Usp6h0xb7d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2026-05-13T14:22:28Z</dcterms:modified>
</cp:coreProperties>
</file>